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meharley\Desktop\MES RFP\NEW RFP DRAFT\Vendor Proposals\NTT Data\Part B\"/>
    </mc:Choice>
  </mc:AlternateContent>
  <xr:revisionPtr revIDLastSave="0" documentId="13_ncr:1_{6A2E87EE-C03B-4079-8213-3310FB54BF54}" xr6:coauthVersionLast="47" xr6:coauthVersionMax="47" xr10:uidLastSave="{00000000-0000-0000-0000-000000000000}"/>
  <bookViews>
    <workbookView xWindow="-28920" yWindow="-6045" windowWidth="29040" windowHeight="15840" xr2:uid="{00000000-000D-0000-FFFF-FFFF00000000}"/>
  </bookViews>
  <sheets>
    <sheet name="YH22-0009 Cost Proposal" sheetId="2" r:id="rId1"/>
  </sheets>
  <definedNames>
    <definedName name="_xlnm.Print_Area" localSheetId="0">'YH22-0009 Cost Proposal'!$A$1:$G$27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 i="2" l="1"/>
</calcChain>
</file>

<file path=xl/sharedStrings.xml><?xml version="1.0" encoding="utf-8"?>
<sst xmlns="http://schemas.openxmlformats.org/spreadsheetml/2006/main" count="68" uniqueCount="65">
  <si>
    <t>Schedule and Narrative Workplan</t>
  </si>
  <si>
    <t>Phase</t>
  </si>
  <si>
    <t>Deliverable Description</t>
  </si>
  <si>
    <t>Price</t>
  </si>
  <si>
    <t># of Calendar Days from Kickoff</t>
  </si>
  <si>
    <t>5.1 Kickoff Meeting</t>
  </si>
  <si>
    <t>5.1.1</t>
  </si>
  <si>
    <t>5.2 Project Management</t>
  </si>
  <si>
    <t>5.3 Current State Assessment</t>
  </si>
  <si>
    <t>Current State Assessment Report Approval</t>
  </si>
  <si>
    <t>5.4 Roadmap and Implementation Plan</t>
  </si>
  <si>
    <t>Current State Assessment Report Draft</t>
  </si>
  <si>
    <t>Implementation Plan Draft</t>
  </si>
  <si>
    <t>Implementation Plan Approval</t>
  </si>
  <si>
    <t>5.5 MITA Assessments</t>
  </si>
  <si>
    <t>MITA-SSA Report for Arizona Draft</t>
  </si>
  <si>
    <t>MITA-SSA Report for Arizona Approval</t>
  </si>
  <si>
    <t>MITA-SSA Report for Hawaii Draft</t>
  </si>
  <si>
    <t>MITA-SSA Report for Hawaii Approval</t>
  </si>
  <si>
    <t>5.6 Scopes of Work</t>
  </si>
  <si>
    <t>5.6.1</t>
  </si>
  <si>
    <t>Notes:</t>
  </si>
  <si>
    <t>5.7 Development of Specifications</t>
  </si>
  <si>
    <t>Requirements Traceability Matrix Draft</t>
  </si>
  <si>
    <t>Requirements Traceability Matrix Approval</t>
  </si>
  <si>
    <t>Estimated Month/Year of Deliverable (MM/YYYY)</t>
  </si>
  <si>
    <t>5.4.2   (a)</t>
  </si>
  <si>
    <t>5.4.2  (b)</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</si>
  <si>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</si>
  <si>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Scopes of Work (See Note B below)</t>
  </si>
  <si>
    <t>Deliverable Number
(See Note A below)</t>
  </si>
  <si>
    <t>Project Management Plan Draft</t>
  </si>
  <si>
    <t>Project Management Plan Approval</t>
  </si>
  <si>
    <t>5.2.1  (a)</t>
  </si>
  <si>
    <t>5.2.1  (b)</t>
  </si>
  <si>
    <t>5.3.1  (a)</t>
  </si>
  <si>
    <t>5.3.1  (b)</t>
  </si>
  <si>
    <t>MES Modernization Roadmap Draft</t>
  </si>
  <si>
    <t>MES Modernization Roadmap Approval</t>
  </si>
  <si>
    <t>5.4.1  (a)</t>
  </si>
  <si>
    <t>5.4.1  (b)</t>
  </si>
  <si>
    <t>5.5.1  (a)</t>
  </si>
  <si>
    <t>5.5.1  (b)</t>
  </si>
  <si>
    <t>5.5.2  (a)</t>
  </si>
  <si>
    <t>5.5.2  (b)</t>
  </si>
  <si>
    <t>5.7.1  (a)</t>
  </si>
  <si>
    <t>5.7.1  (b)</t>
  </si>
  <si>
    <t>NA</t>
  </si>
  <si>
    <t>Major Deliverable</t>
  </si>
  <si>
    <t>5.1.1. Schedule and Narrative Workplan</t>
  </si>
  <si>
    <t>5.2.1 Project Management Plan</t>
  </si>
  <si>
    <t>5.3.1 Current State Assessment Report</t>
  </si>
  <si>
    <t>5.4.1 MES Modernization Roadmap</t>
  </si>
  <si>
    <t>5.4.2 Implementation Plan</t>
  </si>
  <si>
    <t>5.5.1 Arizona MITA-SSA</t>
  </si>
  <si>
    <t>5.5.2 Hawaii MITA-SSA</t>
  </si>
  <si>
    <t>5.6.1 Scopes of Work</t>
  </si>
  <si>
    <t>5.7.1 Requirements Traceability Matrix</t>
  </si>
  <si>
    <t>5.2.2</t>
  </si>
  <si>
    <t>Monthly Project Management Status Reports</t>
  </si>
  <si>
    <t xml:space="preserve">(A) No travel is required for this contract. </t>
  </si>
  <si>
    <t xml:space="preserve">Attachment A - Cost Proposal
YH22-0009 - MES Modernization Roadmap Consultant </t>
  </si>
  <si>
    <t>Not-to-Exceed     $251.00 per hour</t>
  </si>
  <si>
    <t>Monthly</t>
  </si>
  <si>
    <t>$24,662 per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</si>
</sst>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409]mmmm\-yy;@"/>
  </numFmts>
  <fonts count="7" x14ac:knownFonts="1">
    <font>
      <sz val="11"/>
      <color theme="1"/>
      <name val="Calibri"/>
      <family val="2"/>
      <scheme val="minor"/>
    </font>
    <font>
      <b/>
      <sz val="11"/>
      <color theme="1"/>
      <name val="Calibri"/>
      <family val="2"/>
      <scheme val="minor"/>
    </font>
    <font>
      <sz val="11"/>
      <color theme="1"/>
      <name val="Calibri"/>
      <family val="2"/>
      <scheme val="minor"/>
    </font>
    <font>
      <strike/>
      <sz val="11"/>
      <color rgb="FFFF0000"/>
      <name val="Calibri"/>
      <family val="2"/>
      <scheme val="minor"/>
    </font>
    <font>
      <sz val="18"/>
      <name val="Calibri"/>
      <family val="2"/>
      <scheme val="minor"/>
    </font>
    <font>
      <sz val="11"/>
      <name val="Calibri"/>
      <family val="2"/>
      <scheme val="minor"/>
    </font>
    <font>
      <b/>
      <sz val="10"/>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44" fontId="2" fillId="0" borderId="0" applyFont="0" applyFill="0" applyBorder="0" applyAlignment="0" applyProtection="0"/>
    <xf numFmtId="44" fontId="2" fillId="0" borderId="0" applyFont="0" applyFill="0" applyBorder="0" applyAlignment="0" applyProtection="0"/>
  </cellStyleXfs>
  <cellXfs count="37">
    <xf numFmtId="0" fontId="0" fillId="0" borderId="0" xfId="0"/>
    <xf numFmtId="0" fontId="0" fillId="0" borderId="0" xfId="0" applyAlignment="1">
      <alignment wrapText="1"/>
    </xf>
    <xf numFmtId="0" fontId="0" fillId="2" borderId="1" xfId="0" applyFill="1" applyBorder="1" applyAlignment="1">
      <alignment wrapText="1"/>
    </xf>
    <xf numFmtId="0" fontId="0" fillId="2" borderId="1" xfId="0" applyFill="1" applyBorder="1"/>
    <xf numFmtId="0" fontId="0" fillId="2" borderId="3" xfId="0" applyFill="1" applyBorder="1" applyAlignment="1">
      <alignment horizontal="left" vertical="center" wrapText="1"/>
    </xf>
    <xf numFmtId="0" fontId="0" fillId="2" borderId="3" xfId="0" applyFill="1" applyBorder="1"/>
    <xf numFmtId="0" fontId="0" fillId="2" borderId="3" xfId="0" applyFill="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44" fontId="0" fillId="0" borderId="0" xfId="1" applyFont="1"/>
    <xf numFmtId="44" fontId="0" fillId="0" borderId="3" xfId="1" applyFont="1" applyFill="1" applyBorder="1"/>
    <xf numFmtId="44" fontId="0" fillId="0" borderId="1" xfId="1" applyFont="1" applyFill="1" applyBorder="1"/>
    <xf numFmtId="0" fontId="0" fillId="4" borderId="1" xfId="0" applyFill="1" applyBorder="1" applyAlignment="1">
      <alignment horizontal="center" vertical="center"/>
    </xf>
    <xf numFmtId="44" fontId="1" fillId="3" borderId="6" xfId="1" applyFont="1" applyFill="1" applyBorder="1" applyAlignment="1">
      <alignment horizontal="center" wrapText="1"/>
    </xf>
    <xf numFmtId="0" fontId="1" fillId="0" borderId="0" xfId="0" applyFont="1" applyBorder="1" applyAlignment="1">
      <alignment wrapText="1"/>
    </xf>
    <xf numFmtId="0" fontId="0" fillId="0" borderId="0" xfId="0" applyBorder="1"/>
    <xf numFmtId="44" fontId="0" fillId="0" borderId="0" xfId="1" applyFont="1" applyBorder="1"/>
    <xf numFmtId="0" fontId="1" fillId="3" borderId="8" xfId="0" applyFont="1" applyFill="1" applyBorder="1" applyAlignment="1">
      <alignment wrapText="1"/>
    </xf>
    <xf numFmtId="0" fontId="5" fillId="2" borderId="4" xfId="0" applyFont="1" applyFill="1" applyBorder="1" applyAlignment="1">
      <alignment horizontal="left" vertical="center" wrapText="1"/>
    </xf>
    <xf numFmtId="0" fontId="5" fillId="2" borderId="1" xfId="0" applyFont="1" applyFill="1" applyBorder="1"/>
    <xf numFmtId="0" fontId="5" fillId="2" borderId="1" xfId="0" applyFont="1" applyFill="1" applyBorder="1" applyAlignment="1">
      <alignment wrapText="1"/>
    </xf>
    <xf numFmtId="0" fontId="6" fillId="3" borderId="7" xfId="0" applyFont="1" applyFill="1" applyBorder="1" applyAlignment="1">
      <alignment wrapText="1"/>
    </xf>
    <xf numFmtId="0" fontId="0" fillId="0" borderId="3" xfId="0" applyFill="1" applyBorder="1" applyAlignment="1">
      <alignment horizontal="center"/>
    </xf>
    <xf numFmtId="0" fontId="0" fillId="0" borderId="1" xfId="0" applyFill="1" applyBorder="1" applyAlignment="1">
      <alignment horizontal="center"/>
    </xf>
    <xf numFmtId="164" fontId="0" fillId="0" borderId="1" xfId="0" quotePrefix="1" applyNumberFormat="1" applyBorder="1" applyAlignment="1">
      <alignment horizontal="center"/>
    </xf>
    <xf numFmtId="44" fontId="0" fillId="0" borderId="3" xfId="2" applyFont="1" applyFill="1" applyBorder="1" applyAlignment="1">
      <alignment horizontal="center" vertical="center"/>
    </xf>
    <xf numFmtId="44" fontId="0" fillId="0" borderId="0" xfId="1" applyFont="1" applyAlignment="1">
      <alignment horizontal="center" wrapText="1"/>
    </xf>
    <xf numFmtId="0" fontId="0" fillId="2" borderId="1" xfId="0" applyFill="1" applyBorder="1" applyAlignment="1">
      <alignment horizontal="left" vertical="center" wrapText="1"/>
    </xf>
    <xf numFmtId="0" fontId="0" fillId="2" borderId="1" xfId="0" applyFill="1" applyBorder="1" applyAlignment="1">
      <alignment horizontal="left" vertical="center"/>
    </xf>
    <xf numFmtId="0" fontId="0" fillId="2" borderId="2" xfId="0" applyFill="1" applyBorder="1" applyAlignment="1">
      <alignment horizontal="left" vertical="center" wrapText="1"/>
    </xf>
    <xf numFmtId="0" fontId="0" fillId="2" borderId="4" xfId="0" applyFill="1" applyBorder="1" applyAlignment="1">
      <alignment horizontal="left" vertical="center" wrapText="1"/>
    </xf>
    <xf numFmtId="0" fontId="0" fillId="2" borderId="3" xfId="0" applyFill="1" applyBorder="1" applyAlignment="1">
      <alignment horizontal="left" vertical="center" wrapText="1"/>
    </xf>
    <xf numFmtId="0" fontId="4" fillId="0" borderId="0" xfId="0" applyFont="1" applyAlignment="1">
      <alignment horizontal="center" wrapText="1"/>
    </xf>
    <xf numFmtId="0" fontId="3" fillId="0" borderId="0" xfId="0" applyFont="1" applyBorder="1" applyAlignment="1">
      <alignment horizontal="left" vertical="top" wrapText="1"/>
    </xf>
    <xf numFmtId="0" fontId="0"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cellXfs>
  <cellStyles count="3">
    <cellStyle name="Currency" xfId="1" builtinId="4"/>
    <cellStyle name="Currency 4" xfId="2" xr:uid="{B85519C9-0566-4BA4-9BC7-A735BDA27F0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tabSelected="1" topLeftCell="D1" zoomScale="130" zoomScaleNormal="130" zoomScaleSheetLayoutView="120" workbookViewId="0">
      <pane ySplit="3" topLeftCell="A10" activePane="bottomLeft" state="frozen"/>
      <selection pane="bottomLeft" activeCell="E18" sqref="E18"/>
    </sheetView>
  </sheetViews>
  <sheetFormatPr defaultRowHeight="15" x14ac:dyDescent="0.25"/>
  <cols>
    <col min="1" max="1" width="32.5703125" customWidth="1"/>
    <col min="2" max="2" width="38.85546875" customWidth="1"/>
    <col min="3" max="3" width="20.7109375" customWidth="1"/>
    <col min="4" max="4" width="43.42578125" customWidth="1"/>
    <col min="5" max="5" width="16.5703125" style="9" customWidth="1"/>
    <col min="6" max="6" width="21.28515625" customWidth="1"/>
    <col min="7" max="7" width="19.7109375" customWidth="1"/>
  </cols>
  <sheetData>
    <row r="1" spans="1:7" ht="21" customHeight="1" x14ac:dyDescent="0.35">
      <c r="A1" s="32" t="s">
        <v>61</v>
      </c>
      <c r="B1" s="32"/>
      <c r="C1" s="32"/>
      <c r="D1" s="32"/>
      <c r="E1" s="32"/>
      <c r="F1" s="32"/>
      <c r="G1" s="32"/>
    </row>
    <row r="2" spans="1:7" ht="29.25" customHeight="1" thickBot="1" x14ac:dyDescent="0.3"/>
    <row r="3" spans="1:7" ht="45" customHeight="1" thickBot="1" x14ac:dyDescent="0.3">
      <c r="A3" s="7" t="s">
        <v>1</v>
      </c>
      <c r="B3" s="17" t="s">
        <v>48</v>
      </c>
      <c r="C3" s="8" t="s">
        <v>30</v>
      </c>
      <c r="D3" s="8" t="s">
        <v>2</v>
      </c>
      <c r="E3" s="13" t="s">
        <v>3</v>
      </c>
      <c r="F3" s="8" t="s">
        <v>4</v>
      </c>
      <c r="G3" s="21" t="s">
        <v>25</v>
      </c>
    </row>
    <row r="4" spans="1:7" ht="18" customHeight="1" x14ac:dyDescent="0.25">
      <c r="A4" s="4" t="s">
        <v>5</v>
      </c>
      <c r="B4" s="4" t="s">
        <v>49</v>
      </c>
      <c r="C4" s="5" t="s">
        <v>6</v>
      </c>
      <c r="D4" s="6" t="s">
        <v>0</v>
      </c>
      <c r="E4" s="10">
        <v>32526</v>
      </c>
      <c r="F4" s="22">
        <v>30</v>
      </c>
      <c r="G4" s="24">
        <v>44561</v>
      </c>
    </row>
    <row r="5" spans="1:7" ht="18" customHeight="1" x14ac:dyDescent="0.25">
      <c r="A5" s="29" t="s">
        <v>7</v>
      </c>
      <c r="B5" s="29" t="s">
        <v>50</v>
      </c>
      <c r="C5" s="3" t="s">
        <v>33</v>
      </c>
      <c r="D5" s="2" t="s">
        <v>31</v>
      </c>
      <c r="E5" s="11">
        <v>63889</v>
      </c>
      <c r="F5" s="23">
        <v>61</v>
      </c>
      <c r="G5" s="24">
        <v>44592</v>
      </c>
    </row>
    <row r="6" spans="1:7" ht="18" customHeight="1" x14ac:dyDescent="0.25">
      <c r="A6" s="30"/>
      <c r="B6" s="31"/>
      <c r="C6" s="3" t="s">
        <v>34</v>
      </c>
      <c r="D6" s="2" t="s">
        <v>32</v>
      </c>
      <c r="E6" s="11">
        <v>52273</v>
      </c>
      <c r="F6" s="23">
        <v>89</v>
      </c>
      <c r="G6" s="24">
        <v>44620</v>
      </c>
    </row>
    <row r="7" spans="1:7" ht="18" customHeight="1" x14ac:dyDescent="0.25">
      <c r="A7" s="31"/>
      <c r="B7" s="18" t="s">
        <v>58</v>
      </c>
      <c r="C7" s="19" t="s">
        <v>58</v>
      </c>
      <c r="D7" s="20" t="s">
        <v>59</v>
      </c>
      <c r="E7" s="11">
        <v>320606</v>
      </c>
      <c r="F7" s="23" t="s">
        <v>63</v>
      </c>
      <c r="G7" s="25" t="s">
        <v>64</v>
      </c>
    </row>
    <row r="8" spans="1:7" ht="18" customHeight="1" x14ac:dyDescent="0.25">
      <c r="A8" s="29" t="s">
        <v>8</v>
      </c>
      <c r="B8" s="29" t="s">
        <v>51</v>
      </c>
      <c r="C8" s="3" t="s">
        <v>35</v>
      </c>
      <c r="D8" s="2" t="s">
        <v>11</v>
      </c>
      <c r="E8" s="11">
        <v>162626</v>
      </c>
      <c r="F8" s="23">
        <v>211</v>
      </c>
      <c r="G8" s="24">
        <v>44742</v>
      </c>
    </row>
    <row r="9" spans="1:7" ht="18" customHeight="1" x14ac:dyDescent="0.25">
      <c r="A9" s="31"/>
      <c r="B9" s="31"/>
      <c r="C9" s="3" t="s">
        <v>36</v>
      </c>
      <c r="D9" s="2" t="s">
        <v>9</v>
      </c>
      <c r="E9" s="11">
        <v>58081</v>
      </c>
      <c r="F9" s="23">
        <v>242</v>
      </c>
      <c r="G9" s="24">
        <v>44773</v>
      </c>
    </row>
    <row r="10" spans="1:7" ht="18" customHeight="1" x14ac:dyDescent="0.25">
      <c r="A10" s="29" t="s">
        <v>10</v>
      </c>
      <c r="B10" s="29" t="s">
        <v>52</v>
      </c>
      <c r="C10" s="3" t="s">
        <v>39</v>
      </c>
      <c r="D10" s="2" t="s">
        <v>37</v>
      </c>
      <c r="E10" s="11">
        <v>121970</v>
      </c>
      <c r="F10" s="23">
        <v>334</v>
      </c>
      <c r="G10" s="24">
        <v>44865</v>
      </c>
    </row>
    <row r="11" spans="1:7" ht="18" customHeight="1" x14ac:dyDescent="0.25">
      <c r="A11" s="31"/>
      <c r="B11" s="31"/>
      <c r="C11" s="3" t="s">
        <v>40</v>
      </c>
      <c r="D11" s="2" t="s">
        <v>38</v>
      </c>
      <c r="E11" s="11">
        <v>34849</v>
      </c>
      <c r="F11" s="23">
        <v>364</v>
      </c>
      <c r="G11" s="24">
        <v>44895</v>
      </c>
    </row>
    <row r="12" spans="1:7" ht="18" customHeight="1" x14ac:dyDescent="0.25">
      <c r="A12" s="29" t="s">
        <v>10</v>
      </c>
      <c r="B12" s="29" t="s">
        <v>53</v>
      </c>
      <c r="C12" s="3" t="s">
        <v>26</v>
      </c>
      <c r="D12" s="2" t="s">
        <v>12</v>
      </c>
      <c r="E12" s="11">
        <v>81313</v>
      </c>
      <c r="F12" s="23">
        <v>364</v>
      </c>
      <c r="G12" s="24">
        <v>44895</v>
      </c>
    </row>
    <row r="13" spans="1:7" ht="18" customHeight="1" x14ac:dyDescent="0.25">
      <c r="A13" s="31"/>
      <c r="B13" s="31"/>
      <c r="C13" s="3" t="s">
        <v>27</v>
      </c>
      <c r="D13" s="2" t="s">
        <v>13</v>
      </c>
      <c r="E13" s="11">
        <v>34849</v>
      </c>
      <c r="F13" s="23">
        <v>395</v>
      </c>
      <c r="G13" s="24">
        <v>44926</v>
      </c>
    </row>
    <row r="14" spans="1:7" ht="18" customHeight="1" x14ac:dyDescent="0.25">
      <c r="A14" s="29" t="s">
        <v>14</v>
      </c>
      <c r="B14" s="29" t="s">
        <v>54</v>
      </c>
      <c r="C14" s="3" t="s">
        <v>41</v>
      </c>
      <c r="D14" s="2" t="s">
        <v>15</v>
      </c>
      <c r="E14" s="11">
        <v>52273</v>
      </c>
      <c r="F14" s="23">
        <v>364</v>
      </c>
      <c r="G14" s="24">
        <v>44895</v>
      </c>
    </row>
    <row r="15" spans="1:7" ht="18" customHeight="1" x14ac:dyDescent="0.25">
      <c r="A15" s="30"/>
      <c r="B15" s="31"/>
      <c r="C15" s="3" t="s">
        <v>42</v>
      </c>
      <c r="D15" s="2" t="s">
        <v>16</v>
      </c>
      <c r="E15" s="11">
        <v>18586</v>
      </c>
      <c r="F15" s="23">
        <v>395</v>
      </c>
      <c r="G15" s="24">
        <v>44926</v>
      </c>
    </row>
    <row r="16" spans="1:7" ht="18" customHeight="1" x14ac:dyDescent="0.25">
      <c r="A16" s="30"/>
      <c r="B16" s="29" t="s">
        <v>55</v>
      </c>
      <c r="C16" s="3" t="s">
        <v>43</v>
      </c>
      <c r="D16" s="2" t="s">
        <v>17</v>
      </c>
      <c r="E16" s="11">
        <v>52273</v>
      </c>
      <c r="F16" s="23">
        <v>364</v>
      </c>
      <c r="G16" s="24">
        <v>44895</v>
      </c>
    </row>
    <row r="17" spans="1:7" ht="18" customHeight="1" x14ac:dyDescent="0.25">
      <c r="A17" s="31"/>
      <c r="B17" s="31"/>
      <c r="C17" s="3" t="s">
        <v>44</v>
      </c>
      <c r="D17" s="2" t="s">
        <v>18</v>
      </c>
      <c r="E17" s="11">
        <v>18586</v>
      </c>
      <c r="F17" s="23">
        <v>395</v>
      </c>
      <c r="G17" s="24">
        <v>44926</v>
      </c>
    </row>
    <row r="18" spans="1:7" ht="30" customHeight="1" x14ac:dyDescent="0.25">
      <c r="A18" s="27" t="s">
        <v>19</v>
      </c>
      <c r="B18" s="27" t="s">
        <v>56</v>
      </c>
      <c r="C18" s="28" t="s">
        <v>20</v>
      </c>
      <c r="D18" s="27" t="s">
        <v>29</v>
      </c>
      <c r="E18" s="26" t="s">
        <v>62</v>
      </c>
      <c r="F18" s="12" t="s">
        <v>47</v>
      </c>
      <c r="G18" s="12" t="s">
        <v>47</v>
      </c>
    </row>
    <row r="19" spans="1:7" ht="18" customHeight="1" x14ac:dyDescent="0.25">
      <c r="A19" s="29" t="s">
        <v>22</v>
      </c>
      <c r="B19" s="29" t="s">
        <v>57</v>
      </c>
      <c r="C19" s="3" t="s">
        <v>45</v>
      </c>
      <c r="D19" s="2" t="s">
        <v>23</v>
      </c>
      <c r="E19" s="11">
        <v>32526</v>
      </c>
      <c r="F19" s="23">
        <v>364</v>
      </c>
      <c r="G19" s="24">
        <v>44895</v>
      </c>
    </row>
    <row r="20" spans="1:7" ht="18" customHeight="1" x14ac:dyDescent="0.25">
      <c r="A20" s="31"/>
      <c r="B20" s="31"/>
      <c r="C20" s="3" t="s">
        <v>46</v>
      </c>
      <c r="D20" s="2" t="s">
        <v>24</v>
      </c>
      <c r="E20" s="11">
        <v>24394</v>
      </c>
      <c r="F20" s="23">
        <v>395</v>
      </c>
      <c r="G20" s="24">
        <v>44926</v>
      </c>
    </row>
    <row r="21" spans="1:7" x14ac:dyDescent="0.25">
      <c r="A21" s="1"/>
      <c r="B21" s="1"/>
    </row>
    <row r="22" spans="1:7" x14ac:dyDescent="0.25">
      <c r="A22" s="14" t="s">
        <v>21</v>
      </c>
      <c r="B22" s="14"/>
      <c r="C22" s="15"/>
      <c r="D22" s="15"/>
      <c r="E22" s="16">
        <f>SUM(E4:E21)</f>
        <v>1161620</v>
      </c>
      <c r="F22" s="15"/>
      <c r="G22" s="15"/>
    </row>
    <row r="23" spans="1:7" ht="7.5" customHeight="1" x14ac:dyDescent="0.25">
      <c r="A23" s="33"/>
      <c r="B23" s="34"/>
      <c r="C23" s="34"/>
      <c r="D23" s="34"/>
      <c r="E23" s="34"/>
      <c r="F23" s="34"/>
      <c r="G23" s="34"/>
    </row>
    <row r="24" spans="1:7" ht="20.25" customHeight="1" x14ac:dyDescent="0.25">
      <c r="A24" s="36" t="s">
        <v>60</v>
      </c>
      <c r="B24" s="36"/>
      <c r="C24" s="36"/>
      <c r="D24" s="36"/>
      <c r="E24" s="36"/>
      <c r="F24" s="36"/>
      <c r="G24" s="36"/>
    </row>
    <row r="25" spans="1:7" ht="56.25" customHeight="1" x14ac:dyDescent="0.25">
      <c r="A25" s="35" t="s">
        <v>28</v>
      </c>
      <c r="B25" s="35"/>
      <c r="C25" s="35"/>
      <c r="D25" s="35"/>
      <c r="E25" s="35"/>
      <c r="F25" s="35"/>
      <c r="G25" s="35"/>
    </row>
    <row r="26" spans="1:7" x14ac:dyDescent="0.25">
      <c r="A26" s="15"/>
      <c r="B26" s="15"/>
      <c r="C26" s="15"/>
      <c r="D26" s="15"/>
      <c r="E26" s="16"/>
      <c r="F26" s="15"/>
      <c r="G26" s="15"/>
    </row>
  </sheetData>
  <mergeCells count="17">
    <mergeCell ref="A25:G25"/>
    <mergeCell ref="A8:A9"/>
    <mergeCell ref="A10:A11"/>
    <mergeCell ref="A14:A17"/>
    <mergeCell ref="A19:A20"/>
    <mergeCell ref="B8:B9"/>
    <mergeCell ref="B10:B11"/>
    <mergeCell ref="B12:B13"/>
    <mergeCell ref="B14:B15"/>
    <mergeCell ref="B16:B17"/>
    <mergeCell ref="B19:B20"/>
    <mergeCell ref="A24:G24"/>
    <mergeCell ref="A5:A7"/>
    <mergeCell ref="A1:G1"/>
    <mergeCell ref="A12:A13"/>
    <mergeCell ref="A23:G23"/>
    <mergeCell ref="B5:B6"/>
  </mergeCells>
  <pageMargins left="0.7" right="0.7" top="0.75" bottom="0.75" header="0.3" footer="0.3"/>
  <pageSetup scale="64"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66346E-C365-4981-AFEF-D16E2572D912}">
  <ds:schemaRefs>
    <ds:schemaRef ds:uri="http://purl.org/dc/elements/1.1/"/>
    <ds:schemaRef ds:uri="http://schemas.microsoft.com/office/2006/documentManagement/types"/>
    <ds:schemaRef ds:uri="http://www.w3.org/XML/1998/namespace"/>
    <ds:schemaRef ds:uri="http://purl.org/dc/terms/"/>
    <ds:schemaRef ds:uri="http://schemas.microsoft.com/office/infopath/2007/PartnerControls"/>
    <ds:schemaRef ds:uri="9B289699-8882-498C-9374-B07EE182055D"/>
    <ds:schemaRef ds:uri="http://schemas.microsoft.com/office/2006/metadata/properties"/>
    <ds:schemaRef ds:uri="http://schemas.openxmlformats.org/package/2006/metadata/core-properties"/>
    <ds:schemaRef ds:uri="9b289699-8882-498c-9374-b07ee182055d"/>
    <ds:schemaRef ds:uri="http://purl.org/dc/dcmitype/"/>
    <ds:schemaRef ds:uri="70CD1981-0D81-4D60-9358-2925629DA23C"/>
  </ds:schemaRefs>
</ds:datastoreItem>
</file>

<file path=customXml/itemProps2.xml><?xml version="1.0" encoding="utf-8"?>
<ds:datastoreItem xmlns:ds="http://schemas.openxmlformats.org/officeDocument/2006/customXml" ds:itemID="{F0F3DB9F-A098-475F-A3A7-96BB85F2BC69}"/>
</file>

<file path=customXml/itemProps3.xml><?xml version="1.0" encoding="utf-8"?>
<ds:datastoreItem xmlns:ds="http://schemas.openxmlformats.org/officeDocument/2006/customXml" ds:itemID="{324D5DF1-23FD-4077-8EE3-C39E187C5B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YH22-0009 Cost Proposal</vt:lpstr>
      <vt:lpstr>'YH22-0009 Cost Proposal'!Print_Area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LeeAnn Brewer</dc:creator>
  <cp:lastModifiedBy>Meggan LaPorte</cp:lastModifiedBy>
  <cp:lastPrinted>2021-06-28T18:54:53Z</cp:lastPrinted>
  <dcterms:created xsi:type="dcterms:W3CDTF">2020-05-07T18:16:49Z</dcterms:created>
  <dcterms:modified xsi:type="dcterms:W3CDTF">2021-10-12T20:43:31Z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4500</vt:r8>
  </property>
  <property fmtid="{D5CDD505-2E9C-101B-9397-08002B2CF9AE}" pid="4" name="Has Copy Destinations">
    <vt:bool>false</vt:bool>
  </property>
  <property fmtid="{D5CDD505-2E9C-101B-9397-08002B2CF9AE}" pid="5" name="xd_Signature">
    <vt:bool>false</vt:bool>
  </property>
  <property fmtid="{D5CDD505-2E9C-101B-9397-08002B2CF9AE}" pid="6" name="xd_ProgID">
    <vt:lpwstr/>
  </property>
  <property fmtid="{D5CDD505-2E9C-101B-9397-08002B2CF9AE}" pid="7" name="TemplateUrl">
    <vt:lpwstr/>
  </property>
  <property fmtid="{D5CDD505-2E9C-101B-9397-08002B2CF9AE}" pid="8" name="ComplianceAssetId">
    <vt:lpwstr/>
  </property>
  <property fmtid="{D5CDD505-2E9C-101B-9397-08002B2CF9AE}" pid="9" name="_ExtendedDescription">
    <vt:lpwstr/>
  </property>
</Properties>
</file>